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_Crossmedia\Studien ARD (+LRA)\ARD Online-Panel\2026\Eignungskriterien+Leistungsverzeichnis\"/>
    </mc:Choice>
  </mc:AlternateContent>
  <xr:revisionPtr revIDLastSave="0" documentId="13_ncr:1_{A510CD47-1DB8-43CF-BA41-D94EDDA283A1}" xr6:coauthVersionLast="47" xr6:coauthVersionMax="47" xr10:uidLastSave="{00000000-0000-0000-0000-000000000000}"/>
  <bookViews>
    <workbookView xWindow="-110" yWindow="-110" windowWidth="19420" windowHeight="11500" tabRatio="843" activeTab="1" xr2:uid="{00000000-000D-0000-FFFF-FFFF00000000}"/>
  </bookViews>
  <sheets>
    <sheet name="Los 1 Große Fallzahlen" sheetId="8" r:id="rId1"/>
    <sheet name="Los 2 QuickSurveys" sheetId="1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0" l="1"/>
  <c r="H75" i="8"/>
  <c r="C16" i="10"/>
  <c r="D16" i="10"/>
  <c r="E16" i="10"/>
  <c r="F16" i="10"/>
  <c r="B16" i="10"/>
  <c r="C34" i="10"/>
  <c r="D34" i="10"/>
  <c r="E34" i="10"/>
  <c r="F34" i="10"/>
  <c r="B34" i="10"/>
  <c r="C52" i="10"/>
  <c r="D52" i="10"/>
  <c r="E52" i="10"/>
  <c r="F52" i="10"/>
  <c r="B52" i="10"/>
  <c r="G52" i="10" s="1"/>
  <c r="G60" i="10" s="1"/>
  <c r="C87" i="8"/>
  <c r="D87" i="8"/>
  <c r="E87" i="8"/>
  <c r="F87" i="8"/>
  <c r="G87" i="8"/>
  <c r="B87" i="8"/>
  <c r="D81" i="10"/>
  <c r="C81" i="10"/>
  <c r="B81" i="10"/>
  <c r="G81" i="10" s="1"/>
  <c r="G82" i="10" s="1"/>
  <c r="G83" i="10" s="1"/>
  <c r="H87" i="8"/>
  <c r="H88" i="8" s="1"/>
  <c r="H89" i="8" s="1"/>
  <c r="D59" i="10"/>
  <c r="C59" i="10"/>
  <c r="B59" i="10"/>
  <c r="G59" i="10" s="1"/>
  <c r="C41" i="10"/>
  <c r="D41" i="10" s="1"/>
  <c r="B41" i="10"/>
  <c r="G41" i="10" s="1"/>
  <c r="G34" i="10"/>
  <c r="G42" i="10" s="1"/>
  <c r="D23" i="10"/>
  <c r="C23" i="10"/>
  <c r="B23" i="10"/>
  <c r="G23" i="10" s="1"/>
  <c r="G16" i="10"/>
  <c r="F59" i="10"/>
  <c r="E59" i="10"/>
  <c r="E41" i="10"/>
  <c r="F41" i="10" s="1"/>
  <c r="F23" i="10"/>
  <c r="E23" i="10"/>
  <c r="G65" i="8"/>
  <c r="F65" i="8"/>
  <c r="E65" i="8"/>
  <c r="D65" i="8"/>
  <c r="C65" i="8"/>
  <c r="B65" i="8"/>
  <c r="H65" i="8" s="1"/>
  <c r="G58" i="8"/>
  <c r="F58" i="8"/>
  <c r="E58" i="8"/>
  <c r="D58" i="8"/>
  <c r="C58" i="8"/>
  <c r="B58" i="8"/>
  <c r="H58" i="8" s="1"/>
  <c r="H66" i="8" s="1"/>
  <c r="B45" i="8"/>
  <c r="C45" i="8" s="1"/>
  <c r="D45" i="8" s="1"/>
  <c r="E45" i="8" s="1"/>
  <c r="F45" i="8" s="1"/>
  <c r="G45" i="8" s="1"/>
  <c r="G38" i="8"/>
  <c r="F38" i="8"/>
  <c r="E38" i="8"/>
  <c r="D38" i="8"/>
  <c r="C38" i="8"/>
  <c r="B38" i="8"/>
  <c r="H38" i="8" s="1"/>
  <c r="H46" i="8" s="1"/>
  <c r="G25" i="8"/>
  <c r="F25" i="8"/>
  <c r="E25" i="8"/>
  <c r="D25" i="8"/>
  <c r="C25" i="8"/>
  <c r="B25" i="8"/>
  <c r="H25" i="8" s="1"/>
  <c r="G18" i="8"/>
  <c r="F18" i="8"/>
  <c r="E18" i="8"/>
  <c r="D18" i="8"/>
  <c r="C18" i="8"/>
  <c r="B18" i="8"/>
  <c r="H18" i="8" s="1"/>
  <c r="H26" i="8" s="1"/>
  <c r="H70" i="8" l="1"/>
  <c r="H71" i="8" s="1"/>
  <c r="H72" i="8" s="1"/>
  <c r="H45" i="8"/>
  <c r="G24" i="10"/>
  <c r="G64" i="10" s="1"/>
  <c r="G65" i="10" l="1"/>
  <c r="G66" i="10" s="1"/>
</calcChain>
</file>

<file path=xl/sharedStrings.xml><?xml version="1.0" encoding="utf-8"?>
<sst xmlns="http://schemas.openxmlformats.org/spreadsheetml/2006/main" count="105" uniqueCount="40">
  <si>
    <t>Übersicht über die Los 1 Kosten</t>
  </si>
  <si>
    <t>Preisblatt zur Ausschreibung: Dienstleistung für Onlinepanel-Befragungen</t>
  </si>
  <si>
    <t>Variable Kosten Informationsgrundlage zur Preisgestaltung alternativer Fallzahlen und Interviewlängen für Onlinepanel-Befragungen</t>
  </si>
  <si>
    <t xml:space="preserve">Bitte in den Zellen den kalkulierten Preis pro Einzelfall eintragen, der nach Inzidenz, Interviewdauer und Netto-Fallzahl variieren kann.  </t>
  </si>
  <si>
    <t>Bitte in den Zellen für die festen Kosten/Ergebnislieferung den zusätzlich kalkulierten Preis pro Studie eintragen, der nach Interviewdauer variieren kann.  </t>
  </si>
  <si>
    <t>Variable Kosten</t>
  </si>
  <si>
    <t xml:space="preserve">Kalkulationsgrundlage: 100 % Inzidenz </t>
  </si>
  <si>
    <t>Nettofallzahl</t>
  </si>
  <si>
    <t>Interviewdauer</t>
  </si>
  <si>
    <t>Mittelwert (Euro netto)</t>
  </si>
  <si>
    <t>Stimulusmaterial extra (Musik/Videos)</t>
  </si>
  <si>
    <t>Zwischensumme (Euro netto)</t>
  </si>
  <si>
    <t xml:space="preserve">Kalkulationsgrundlage: 50 % Inzidenz </t>
  </si>
  <si>
    <t>Mitttelwert (Euro netto)</t>
  </si>
  <si>
    <t xml:space="preserve">Kalkulationsgrundlage: 30 % Inzidenz </t>
  </si>
  <si>
    <t>Gesamtsumme (Euro netto)</t>
  </si>
  <si>
    <t>Umsatzsteuer (%)</t>
  </si>
  <si>
    <t>Gesamtsumme (Euro brutto)</t>
  </si>
  <si>
    <t>Interviewlänge</t>
  </si>
  <si>
    <t xml:space="preserve">5 min </t>
  </si>
  <si>
    <t xml:space="preserve">10 min </t>
  </si>
  <si>
    <t>15 min</t>
  </si>
  <si>
    <t>20 min</t>
  </si>
  <si>
    <t>25 min</t>
  </si>
  <si>
    <t>30 min</t>
  </si>
  <si>
    <t>Feldbetreuung (Steuerung und Qualitätskontrolle)</t>
  </si>
  <si>
    <t>Tabellenband in Excel, pdf</t>
  </si>
  <si>
    <t>Powerpoint Report</t>
  </si>
  <si>
    <t>geht nicht in die Bewertung ein</t>
  </si>
  <si>
    <t>Dashboard</t>
  </si>
  <si>
    <t>Codierung 2 offener Fragen (n=1.000)</t>
  </si>
  <si>
    <t>Übersicht über die Los 2 Kosten</t>
  </si>
  <si>
    <t xml:space="preserve">Kalkulationsgrundlage: 10 % Inzidenz </t>
  </si>
  <si>
    <t>Gelabelter SPSS-Datensatz</t>
  </si>
  <si>
    <t>* Projektmanagementaufwände sind auf die einzelnen Posten umzulegen und nicht gesondert auszuweisen.</t>
  </si>
  <si>
    <t>Feste Kosten*</t>
  </si>
  <si>
    <t>** Set-up-Kosten für den Check eines zu 80 % finalen Fragebogens, Programmierung und Testing</t>
  </si>
  <si>
    <t>Set-up** (Fragebogen-Check, Programmierung + Testing)</t>
  </si>
  <si>
    <t>Verhältnis Summe /3 * Mindestabnahme in 2 Jahren (10.250 Fälle)</t>
  </si>
  <si>
    <t>Verhältnis Summe /3 * Mindestabnahme in 2 Jahren (5.000 Fälle)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</si>
</sst>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b/>
      <sz val="11"/>
      <color rgb="FFFFC000"/>
      <name val="Arial"/>
      <family val="2"/>
    </font>
    <font>
      <sz val="11"/>
      <color theme="1"/>
      <name val="NDRSans"/>
    </font>
    <font>
      <sz val="10"/>
      <color rgb="FF080808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quotePrefix="1" applyFont="1"/>
    <xf numFmtId="0" fontId="3" fillId="0" borderId="0" xfId="0" quotePrefix="1" applyFont="1"/>
    <xf numFmtId="0" fontId="1" fillId="0" borderId="1" xfId="0" applyFont="1" applyBorder="1"/>
    <xf numFmtId="0" fontId="4" fillId="0" borderId="0" xfId="0" applyFont="1"/>
    <xf numFmtId="0" fontId="0" fillId="0" borderId="1" xfId="0" applyBorder="1"/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/>
    <xf numFmtId="0" fontId="0" fillId="0" borderId="7" xfId="0" applyBorder="1"/>
    <xf numFmtId="0" fontId="5" fillId="0" borderId="1" xfId="0" applyFont="1" applyBorder="1" applyAlignment="1">
      <alignment horizontal="center"/>
    </xf>
    <xf numFmtId="164" fontId="0" fillId="0" borderId="0" xfId="0" applyNumberFormat="1"/>
    <xf numFmtId="164" fontId="1" fillId="3" borderId="1" xfId="0" applyNumberFormat="1" applyFont="1" applyFill="1" applyBorder="1" applyAlignment="1">
      <alignment horizontal="center"/>
    </xf>
    <xf numFmtId="0" fontId="1" fillId="6" borderId="1" xfId="0" applyFont="1" applyFill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quotePrefix="1" applyFont="1"/>
    <xf numFmtId="0" fontId="1" fillId="7" borderId="0" xfId="0" applyFont="1" applyFill="1"/>
    <xf numFmtId="0" fontId="1" fillId="0" borderId="0" xfId="0" applyFont="1"/>
    <xf numFmtId="164" fontId="1" fillId="0" borderId="0" xfId="0" applyNumberFormat="1" applyFont="1"/>
    <xf numFmtId="0" fontId="6" fillId="0" borderId="0" xfId="0" applyFont="1"/>
    <xf numFmtId="0" fontId="10" fillId="0" borderId="0" xfId="0" applyFont="1" applyAlignment="1">
      <alignment vertical="center"/>
    </xf>
    <xf numFmtId="0" fontId="10" fillId="0" borderId="0" xfId="0" quotePrefix="1" applyFont="1"/>
    <xf numFmtId="0" fontId="10" fillId="0" borderId="0" xfId="0" applyFont="1"/>
    <xf numFmtId="164" fontId="1" fillId="3" borderId="1" xfId="0" applyNumberFormat="1" applyFont="1" applyFill="1" applyBorder="1"/>
    <xf numFmtId="164" fontId="0" fillId="0" borderId="0" xfId="0" applyNumberFormat="1" applyAlignment="1">
      <alignment horizontal="center"/>
    </xf>
    <xf numFmtId="164" fontId="1" fillId="6" borderId="4" xfId="0" applyNumberFormat="1" applyFont="1" applyFill="1" applyBorder="1"/>
    <xf numFmtId="164" fontId="1" fillId="4" borderId="5" xfId="0" applyNumberFormat="1" applyFont="1" applyFill="1" applyBorder="1"/>
    <xf numFmtId="164" fontId="0" fillId="0" borderId="6" xfId="0" applyNumberFormat="1" applyBorder="1"/>
    <xf numFmtId="164" fontId="1" fillId="3" borderId="3" xfId="0" applyNumberFormat="1" applyFont="1" applyFill="1" applyBorder="1"/>
    <xf numFmtId="164" fontId="0" fillId="0" borderId="7" xfId="0" applyNumberFormat="1" applyBorder="1"/>
    <xf numFmtId="164" fontId="1" fillId="4" borderId="1" xfId="0" applyNumberFormat="1" applyFont="1" applyFill="1" applyBorder="1" applyAlignment="1">
      <alignment horizontal="center"/>
    </xf>
    <xf numFmtId="164" fontId="7" fillId="5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4" xfId="0" quotePrefix="1" applyFont="1" applyBorder="1" applyAlignment="1">
      <alignment horizontal="center"/>
    </xf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164" fontId="1" fillId="4" borderId="4" xfId="0" applyNumberFormat="1" applyFont="1" applyFill="1" applyBorder="1"/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0" xfId="0" quotePrefix="1" applyFont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1" xfId="0" applyNumberFormat="1" applyFont="1" applyBorder="1"/>
    <xf numFmtId="164" fontId="1" fillId="0" borderId="4" xfId="0" applyNumberFormat="1" applyFont="1" applyBorder="1"/>
    <xf numFmtId="164" fontId="1" fillId="0" borderId="5" xfId="0" applyNumberFormat="1" applyFont="1" applyBorder="1"/>
    <xf numFmtId="0" fontId="1" fillId="2" borderId="2" xfId="0" applyFont="1" applyFill="1" applyBorder="1" applyAlignment="1">
      <alignment horizontal="center"/>
    </xf>
    <xf numFmtId="0" fontId="1" fillId="0" borderId="0" xfId="0" quotePrefix="1" applyFont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0" fontId="1" fillId="2" borderId="4" xfId="0" applyFont="1" applyFill="1" applyBorder="1" applyAlignment="1">
      <alignment horizontal="center"/>
    </xf>
    <xf numFmtId="164" fontId="1" fillId="2" borderId="4" xfId="0" applyNumberFormat="1" applyFont="1" applyFill="1" applyBorder="1"/>
    <xf numFmtId="164" fontId="1" fillId="0" borderId="9" xfId="0" applyNumberFormat="1" applyFont="1" applyBorder="1"/>
    <xf numFmtId="164" fontId="1" fillId="0" borderId="6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565B2-2E86-4F4E-9764-6F027240CD28}">
  <dimension ref="A1:O97"/>
  <sheetViews>
    <sheetView zoomScaleNormal="100" workbookViewId="0"/>
  </sheetViews>
  <sheetFormatPr baseColWidth="10" defaultColWidth="8.54296875" defaultRowHeight="14.5" x14ac:dyDescent="0.35"/>
  <cols>
    <col min="1" max="1" width="34" customWidth="1"/>
    <col min="2" max="7" width="15.81640625" customWidth="1"/>
    <col min="8" max="8" width="13" bestFit="1" customWidth="1"/>
    <col min="11" max="11" width="78.81640625" bestFit="1" customWidth="1"/>
    <col min="12" max="12" width="9" bestFit="1" customWidth="1"/>
    <col min="13" max="13" width="25.26953125" bestFit="1" customWidth="1"/>
  </cols>
  <sheetData>
    <row r="1" spans="1:8" ht="20" x14ac:dyDescent="0.4">
      <c r="A1" s="5" t="s">
        <v>0</v>
      </c>
      <c r="B1" s="18"/>
      <c r="C1" s="18"/>
      <c r="D1" s="18"/>
      <c r="E1" s="18"/>
      <c r="F1" s="18"/>
      <c r="G1" s="18"/>
    </row>
    <row r="2" spans="1:8" x14ac:dyDescent="0.35">
      <c r="A2" s="1" t="s">
        <v>1</v>
      </c>
      <c r="B2" s="18"/>
      <c r="C2" s="18"/>
      <c r="D2" s="18"/>
      <c r="E2" s="18"/>
      <c r="F2" s="18"/>
      <c r="G2" s="18"/>
    </row>
    <row r="3" spans="1:8" x14ac:dyDescent="0.35">
      <c r="A3" s="54"/>
      <c r="B3" s="18"/>
      <c r="C3" s="18"/>
      <c r="D3" s="18"/>
      <c r="E3" s="18"/>
      <c r="F3" s="18"/>
      <c r="G3" s="18"/>
    </row>
    <row r="4" spans="1:8" x14ac:dyDescent="0.35">
      <c r="A4" s="2" t="s">
        <v>2</v>
      </c>
      <c r="B4" s="18"/>
      <c r="C4" s="18"/>
      <c r="D4" s="18"/>
      <c r="E4" s="18"/>
      <c r="F4" s="18"/>
      <c r="G4" s="18"/>
    </row>
    <row r="5" spans="1:8" x14ac:dyDescent="0.35">
      <c r="A5" s="22" t="s">
        <v>3</v>
      </c>
      <c r="B5" s="18"/>
      <c r="C5" s="18"/>
      <c r="D5" s="18"/>
      <c r="E5" s="18"/>
      <c r="F5" s="18"/>
      <c r="G5" s="18"/>
    </row>
    <row r="6" spans="1:8" s="23" customFormat="1" ht="14" x14ac:dyDescent="0.3">
      <c r="A6" s="21" t="s">
        <v>4</v>
      </c>
    </row>
    <row r="7" spans="1:8" x14ac:dyDescent="0.35">
      <c r="A7" s="16"/>
      <c r="B7" s="18"/>
      <c r="C7" s="18"/>
      <c r="D7" s="18"/>
      <c r="E7" s="18"/>
      <c r="F7" s="18"/>
      <c r="G7" s="18"/>
    </row>
    <row r="8" spans="1:8" ht="18" x14ac:dyDescent="0.4">
      <c r="A8" s="3" t="s">
        <v>5</v>
      </c>
      <c r="B8" s="18"/>
      <c r="C8" s="18"/>
      <c r="D8" s="18"/>
      <c r="E8" s="18"/>
      <c r="F8" s="18"/>
      <c r="G8" s="18"/>
    </row>
    <row r="9" spans="1:8" ht="18" x14ac:dyDescent="0.4">
      <c r="A9" s="3" t="s">
        <v>6</v>
      </c>
      <c r="B9" s="18"/>
      <c r="C9" s="18"/>
      <c r="D9" s="18"/>
      <c r="E9" s="18"/>
      <c r="F9" s="18"/>
      <c r="G9" s="18"/>
    </row>
    <row r="10" spans="1:8" x14ac:dyDescent="0.35">
      <c r="A10" s="55"/>
      <c r="B10" s="75" t="s">
        <v>7</v>
      </c>
      <c r="C10" s="75"/>
      <c r="D10" s="75"/>
      <c r="E10" s="75"/>
      <c r="F10" s="75"/>
      <c r="G10" s="75"/>
    </row>
    <row r="11" spans="1:8" x14ac:dyDescent="0.35">
      <c r="A11" s="4" t="s">
        <v>8</v>
      </c>
      <c r="B11" s="46">
        <v>1000</v>
      </c>
      <c r="C11" s="46">
        <v>2000</v>
      </c>
      <c r="D11" s="46">
        <v>3000</v>
      </c>
      <c r="E11" s="46">
        <v>4000</v>
      </c>
      <c r="F11" s="46">
        <v>5000</v>
      </c>
      <c r="G11" s="46">
        <v>10000</v>
      </c>
    </row>
    <row r="12" spans="1:8" x14ac:dyDescent="0.35">
      <c r="A12" s="46">
        <v>5</v>
      </c>
      <c r="B12" s="57"/>
      <c r="C12" s="57"/>
      <c r="D12" s="57"/>
      <c r="E12" s="57"/>
      <c r="F12" s="57"/>
      <c r="G12" s="57"/>
      <c r="H12" s="25"/>
    </row>
    <row r="13" spans="1:8" x14ac:dyDescent="0.35">
      <c r="A13" s="46">
        <v>10</v>
      </c>
      <c r="B13" s="57"/>
      <c r="C13" s="57"/>
      <c r="D13" s="57"/>
      <c r="E13" s="57"/>
      <c r="F13" s="57"/>
      <c r="G13" s="57"/>
      <c r="H13" s="25"/>
    </row>
    <row r="14" spans="1:8" x14ac:dyDescent="0.35">
      <c r="A14" s="46">
        <v>15</v>
      </c>
      <c r="B14" s="57"/>
      <c r="C14" s="57"/>
      <c r="D14" s="57"/>
      <c r="E14" s="57"/>
      <c r="F14" s="57"/>
      <c r="G14" s="57"/>
      <c r="H14" s="25"/>
    </row>
    <row r="15" spans="1:8" x14ac:dyDescent="0.35">
      <c r="A15" s="46">
        <v>20</v>
      </c>
      <c r="B15" s="57"/>
      <c r="C15" s="57"/>
      <c r="D15" s="57"/>
      <c r="E15" s="57"/>
      <c r="F15" s="57"/>
      <c r="G15" s="57"/>
      <c r="H15" s="25"/>
    </row>
    <row r="16" spans="1:8" x14ac:dyDescent="0.35">
      <c r="A16" s="46">
        <v>25</v>
      </c>
      <c r="B16" s="57"/>
      <c r="C16" s="57"/>
      <c r="D16" s="57"/>
      <c r="E16" s="57"/>
      <c r="F16" s="57"/>
      <c r="G16" s="57"/>
      <c r="H16" s="25"/>
    </row>
    <row r="17" spans="1:8" ht="15" thickBot="1" x14ac:dyDescent="0.4">
      <c r="A17" s="46">
        <v>30</v>
      </c>
      <c r="B17" s="58"/>
      <c r="C17" s="58"/>
      <c r="D17" s="58"/>
      <c r="E17" s="58"/>
      <c r="F17" s="58"/>
      <c r="G17" s="58"/>
      <c r="H17" s="25"/>
    </row>
    <row r="18" spans="1:8" x14ac:dyDescent="0.35">
      <c r="A18" s="7" t="s">
        <v>9</v>
      </c>
      <c r="B18" s="59" t="e">
        <f t="shared" ref="B18:G18" si="0">AVERAGE(B12:B17)</f>
        <v>#DIV/0!</v>
      </c>
      <c r="C18" s="59" t="e">
        <f t="shared" si="0"/>
        <v>#DIV/0!</v>
      </c>
      <c r="D18" s="59" t="e">
        <f t="shared" si="0"/>
        <v>#DIV/0!</v>
      </c>
      <c r="E18" s="59" t="e">
        <f t="shared" si="0"/>
        <v>#DIV/0!</v>
      </c>
      <c r="F18" s="59" t="e">
        <f t="shared" si="0"/>
        <v>#DIV/0!</v>
      </c>
      <c r="G18" s="59" t="e">
        <f t="shared" si="0"/>
        <v>#DIV/0!</v>
      </c>
      <c r="H18" s="12" t="e">
        <f>AVERAGE(B18:G18)</f>
        <v>#DIV/0!</v>
      </c>
    </row>
    <row r="19" spans="1:8" x14ac:dyDescent="0.35">
      <c r="A19" s="52" t="s">
        <v>10</v>
      </c>
      <c r="B19" s="60"/>
      <c r="C19" s="60"/>
      <c r="D19" s="60"/>
      <c r="E19" s="60"/>
      <c r="F19" s="60"/>
      <c r="G19" s="60"/>
      <c r="H19" s="11"/>
    </row>
    <row r="20" spans="1:8" x14ac:dyDescent="0.35">
      <c r="A20" s="46">
        <v>5</v>
      </c>
      <c r="B20" s="60"/>
      <c r="C20" s="60"/>
      <c r="D20" s="60"/>
      <c r="E20" s="60"/>
      <c r="F20" s="60"/>
      <c r="G20" s="60"/>
      <c r="H20" s="11"/>
    </row>
    <row r="21" spans="1:8" x14ac:dyDescent="0.35">
      <c r="A21" s="48">
        <v>10</v>
      </c>
      <c r="B21" s="60"/>
      <c r="C21" s="60"/>
      <c r="D21" s="60"/>
      <c r="E21" s="60"/>
      <c r="F21" s="60"/>
      <c r="G21" s="60"/>
      <c r="H21" s="11"/>
    </row>
    <row r="22" spans="1:8" x14ac:dyDescent="0.35">
      <c r="A22" s="48">
        <v>15</v>
      </c>
      <c r="B22" s="60"/>
      <c r="C22" s="60"/>
      <c r="D22" s="60"/>
      <c r="E22" s="60"/>
      <c r="F22" s="60"/>
      <c r="G22" s="60"/>
      <c r="H22" s="11"/>
    </row>
    <row r="23" spans="1:8" x14ac:dyDescent="0.35">
      <c r="A23" s="46">
        <v>30</v>
      </c>
      <c r="B23" s="60"/>
      <c r="C23" s="60"/>
      <c r="D23" s="60"/>
      <c r="E23" s="60"/>
      <c r="F23" s="60"/>
      <c r="G23" s="60"/>
      <c r="H23" s="11"/>
    </row>
    <row r="24" spans="1:8" ht="15" thickBot="1" x14ac:dyDescent="0.4">
      <c r="A24" s="48">
        <v>45</v>
      </c>
      <c r="B24" s="61"/>
      <c r="C24" s="61"/>
      <c r="D24" s="61"/>
      <c r="E24" s="61"/>
      <c r="F24" s="61"/>
      <c r="G24" s="61"/>
      <c r="H24" s="11"/>
    </row>
    <row r="25" spans="1:8" ht="15" thickBot="1" x14ac:dyDescent="0.4">
      <c r="A25" s="13" t="s">
        <v>9</v>
      </c>
      <c r="B25" s="62" t="e">
        <f t="shared" ref="B25:G25" si="1">AVERAGE(B20:B24)</f>
        <v>#DIV/0!</v>
      </c>
      <c r="C25" s="62" t="e">
        <f t="shared" si="1"/>
        <v>#DIV/0!</v>
      </c>
      <c r="D25" s="62" t="e">
        <f t="shared" si="1"/>
        <v>#DIV/0!</v>
      </c>
      <c r="E25" s="62" t="e">
        <f t="shared" si="1"/>
        <v>#DIV/0!</v>
      </c>
      <c r="F25" s="62" t="e">
        <f t="shared" si="1"/>
        <v>#DIV/0!</v>
      </c>
      <c r="G25" s="62" t="e">
        <f t="shared" si="1"/>
        <v>#DIV/0!</v>
      </c>
      <c r="H25" s="26" t="e">
        <f>AVERAGE(B25:G25)</f>
        <v>#DIV/0!</v>
      </c>
    </row>
    <row r="26" spans="1:8" x14ac:dyDescent="0.35">
      <c r="A26" s="8" t="s">
        <v>11</v>
      </c>
      <c r="B26" s="19"/>
      <c r="C26" s="19"/>
      <c r="D26" s="19"/>
      <c r="E26" s="19"/>
      <c r="F26" s="19"/>
      <c r="G26" s="19"/>
      <c r="H26" s="27" t="e">
        <f>SUM(H18:H25)</f>
        <v>#DIV/0!</v>
      </c>
    </row>
    <row r="29" spans="1:8" ht="18" x14ac:dyDescent="0.4">
      <c r="A29" s="3" t="s">
        <v>12</v>
      </c>
      <c r="B29" s="18"/>
      <c r="C29" s="18"/>
      <c r="D29" s="18"/>
      <c r="E29" s="18"/>
      <c r="F29" s="18"/>
      <c r="G29" s="18"/>
    </row>
    <row r="30" spans="1:8" x14ac:dyDescent="0.35">
      <c r="A30" s="55"/>
      <c r="B30" s="75" t="s">
        <v>7</v>
      </c>
      <c r="C30" s="75"/>
      <c r="D30" s="75"/>
      <c r="E30" s="75"/>
      <c r="F30" s="75"/>
      <c r="G30" s="75"/>
    </row>
    <row r="31" spans="1:8" x14ac:dyDescent="0.35">
      <c r="A31" s="4" t="s">
        <v>8</v>
      </c>
      <c r="B31" s="46">
        <v>1000</v>
      </c>
      <c r="C31" s="46">
        <v>2000</v>
      </c>
      <c r="D31" s="46">
        <v>3000</v>
      </c>
      <c r="E31" s="46">
        <v>4000</v>
      </c>
      <c r="F31" s="46">
        <v>5000</v>
      </c>
      <c r="G31" s="46">
        <v>10000</v>
      </c>
    </row>
    <row r="32" spans="1:8" x14ac:dyDescent="0.35">
      <c r="A32" s="46">
        <v>5</v>
      </c>
      <c r="B32" s="60"/>
      <c r="C32" s="60"/>
      <c r="D32" s="60"/>
      <c r="E32" s="60"/>
      <c r="F32" s="60"/>
      <c r="G32" s="60"/>
      <c r="H32" s="11"/>
    </row>
    <row r="33" spans="1:15" x14ac:dyDescent="0.35">
      <c r="A33" s="46">
        <v>10</v>
      </c>
      <c r="B33" s="60"/>
      <c r="C33" s="60"/>
      <c r="D33" s="60"/>
      <c r="E33" s="60"/>
      <c r="F33" s="60"/>
      <c r="G33" s="60"/>
      <c r="H33" s="11"/>
    </row>
    <row r="34" spans="1:15" x14ac:dyDescent="0.35">
      <c r="A34" s="46">
        <v>15</v>
      </c>
      <c r="B34" s="60"/>
      <c r="C34" s="60"/>
      <c r="D34" s="60"/>
      <c r="E34" s="60"/>
      <c r="F34" s="60"/>
      <c r="G34" s="60"/>
      <c r="H34" s="11"/>
      <c r="O34" s="20"/>
    </row>
    <row r="35" spans="1:15" x14ac:dyDescent="0.35">
      <c r="A35" s="46">
        <v>20</v>
      </c>
      <c r="B35" s="60"/>
      <c r="C35" s="60"/>
      <c r="D35" s="60"/>
      <c r="E35" s="60"/>
      <c r="F35" s="60"/>
      <c r="G35" s="60"/>
      <c r="H35" s="11"/>
    </row>
    <row r="36" spans="1:15" x14ac:dyDescent="0.35">
      <c r="A36" s="46">
        <v>25</v>
      </c>
      <c r="B36" s="60"/>
      <c r="C36" s="60"/>
      <c r="D36" s="60"/>
      <c r="E36" s="60"/>
      <c r="F36" s="60"/>
      <c r="G36" s="60"/>
      <c r="H36" s="11"/>
    </row>
    <row r="37" spans="1:15" ht="15" thickBot="1" x14ac:dyDescent="0.4">
      <c r="A37" s="46">
        <v>30</v>
      </c>
      <c r="B37" s="61"/>
      <c r="C37" s="61"/>
      <c r="D37" s="61"/>
      <c r="E37" s="61"/>
      <c r="F37" s="61"/>
      <c r="G37" s="61"/>
      <c r="H37" s="28"/>
    </row>
    <row r="38" spans="1:15" x14ac:dyDescent="0.35">
      <c r="A38" s="7" t="s">
        <v>13</v>
      </c>
      <c r="B38" s="62" t="e">
        <f t="shared" ref="B38:G38" si="2">AVERAGE(B32:B37)</f>
        <v>#DIV/0!</v>
      </c>
      <c r="C38" s="62" t="e">
        <f t="shared" si="2"/>
        <v>#DIV/0!</v>
      </c>
      <c r="D38" s="62" t="e">
        <f t="shared" si="2"/>
        <v>#DIV/0!</v>
      </c>
      <c r="E38" s="62" t="e">
        <f t="shared" si="2"/>
        <v>#DIV/0!</v>
      </c>
      <c r="F38" s="62" t="e">
        <f t="shared" si="2"/>
        <v>#DIV/0!</v>
      </c>
      <c r="G38" s="62" t="e">
        <f t="shared" si="2"/>
        <v>#DIV/0!</v>
      </c>
      <c r="H38" s="29" t="e">
        <f>AVERAGE(B38:G38)</f>
        <v>#DIV/0!</v>
      </c>
      <c r="I38" s="9"/>
    </row>
    <row r="39" spans="1:15" x14ac:dyDescent="0.35">
      <c r="A39" s="52" t="s">
        <v>10</v>
      </c>
      <c r="B39" s="60"/>
      <c r="C39" s="60"/>
      <c r="D39" s="60"/>
      <c r="E39" s="60"/>
      <c r="F39" s="60"/>
      <c r="G39" s="60"/>
      <c r="H39" s="11"/>
    </row>
    <row r="40" spans="1:15" x14ac:dyDescent="0.35">
      <c r="A40" s="46">
        <v>5</v>
      </c>
      <c r="B40" s="60"/>
      <c r="C40" s="60"/>
      <c r="D40" s="60"/>
      <c r="E40" s="60"/>
      <c r="F40" s="60"/>
      <c r="G40" s="60"/>
      <c r="H40" s="11"/>
    </row>
    <row r="41" spans="1:15" x14ac:dyDescent="0.35">
      <c r="A41" s="48">
        <v>10</v>
      </c>
      <c r="B41" s="60"/>
      <c r="C41" s="60"/>
      <c r="D41" s="60"/>
      <c r="E41" s="60"/>
      <c r="F41" s="60"/>
      <c r="G41" s="60"/>
      <c r="H41" s="11"/>
    </row>
    <row r="42" spans="1:15" x14ac:dyDescent="0.35">
      <c r="A42" s="48">
        <v>15</v>
      </c>
      <c r="B42" s="60"/>
      <c r="C42" s="60"/>
      <c r="D42" s="60"/>
      <c r="E42" s="60"/>
      <c r="F42" s="60"/>
      <c r="G42" s="60"/>
      <c r="H42" s="11"/>
    </row>
    <row r="43" spans="1:15" x14ac:dyDescent="0.35">
      <c r="A43" s="46">
        <v>30</v>
      </c>
      <c r="B43" s="60"/>
      <c r="C43" s="60"/>
      <c r="D43" s="60"/>
      <c r="E43" s="60"/>
      <c r="F43" s="60"/>
      <c r="G43" s="60"/>
      <c r="H43" s="30"/>
    </row>
    <row r="44" spans="1:15" ht="15" thickBot="1" x14ac:dyDescent="0.4">
      <c r="A44" s="63">
        <v>45</v>
      </c>
      <c r="B44" s="61"/>
      <c r="C44" s="61"/>
      <c r="D44" s="61"/>
      <c r="E44" s="61"/>
      <c r="F44" s="61"/>
      <c r="G44" s="61"/>
      <c r="H44" s="11"/>
    </row>
    <row r="45" spans="1:15" ht="15" thickBot="1" x14ac:dyDescent="0.4">
      <c r="A45" s="13" t="s">
        <v>9</v>
      </c>
      <c r="B45" s="62" t="e">
        <f>#REF!-0.01</f>
        <v>#REF!</v>
      </c>
      <c r="C45" s="62" t="e">
        <f t="shared" ref="C45" si="3">B45-0.015</f>
        <v>#REF!</v>
      </c>
      <c r="D45" s="62" t="e">
        <f t="shared" ref="D45" si="4">C45-0.02</f>
        <v>#REF!</v>
      </c>
      <c r="E45" s="62" t="e">
        <f t="shared" ref="E45" si="5">D45-0.025</f>
        <v>#REF!</v>
      </c>
      <c r="F45" s="62" t="e">
        <f t="shared" ref="F45" si="6">E45-0.03</f>
        <v>#REF!</v>
      </c>
      <c r="G45" s="62" t="e">
        <f t="shared" ref="G45" si="7">F45-0.035</f>
        <v>#REF!</v>
      </c>
      <c r="H45" s="26" t="e">
        <f>AVERAGE(B45:G45)</f>
        <v>#REF!</v>
      </c>
    </row>
    <row r="46" spans="1:15" x14ac:dyDescent="0.35">
      <c r="A46" s="8" t="s">
        <v>11</v>
      </c>
      <c r="B46" s="11"/>
      <c r="C46" s="11"/>
      <c r="D46" s="11"/>
      <c r="E46" s="11"/>
      <c r="F46" s="11"/>
      <c r="G46" s="11"/>
      <c r="H46" s="27" t="e">
        <f>SUM(H38:H45)</f>
        <v>#DIV/0!</v>
      </c>
    </row>
    <row r="49" spans="1:8" ht="18" x14ac:dyDescent="0.4">
      <c r="A49" s="3" t="s">
        <v>14</v>
      </c>
      <c r="B49" s="18"/>
      <c r="C49" s="18"/>
      <c r="D49" s="18"/>
      <c r="E49" s="18"/>
      <c r="F49" s="18"/>
      <c r="G49" s="18"/>
    </row>
    <row r="50" spans="1:8" x14ac:dyDescent="0.35">
      <c r="A50" s="55"/>
      <c r="B50" s="75" t="s">
        <v>7</v>
      </c>
      <c r="C50" s="75"/>
      <c r="D50" s="75"/>
      <c r="E50" s="75"/>
      <c r="F50" s="75"/>
      <c r="G50" s="75"/>
    </row>
    <row r="51" spans="1:8" x14ac:dyDescent="0.35">
      <c r="A51" s="4" t="s">
        <v>8</v>
      </c>
      <c r="B51" s="46">
        <v>1000</v>
      </c>
      <c r="C51" s="46">
        <v>2000</v>
      </c>
      <c r="D51" s="46">
        <v>3000</v>
      </c>
      <c r="E51" s="46">
        <v>4000</v>
      </c>
      <c r="F51" s="46">
        <v>5000</v>
      </c>
      <c r="G51" s="46">
        <v>10000</v>
      </c>
    </row>
    <row r="52" spans="1:8" x14ac:dyDescent="0.35">
      <c r="A52" s="46">
        <v>5</v>
      </c>
      <c r="B52" s="60"/>
      <c r="C52" s="60"/>
      <c r="D52" s="60"/>
      <c r="E52" s="60"/>
      <c r="F52" s="60"/>
      <c r="G52" s="60"/>
      <c r="H52" s="11"/>
    </row>
    <row r="53" spans="1:8" x14ac:dyDescent="0.35">
      <c r="A53" s="46">
        <v>10</v>
      </c>
      <c r="B53" s="60"/>
      <c r="C53" s="60"/>
      <c r="D53" s="60"/>
      <c r="E53" s="60"/>
      <c r="F53" s="60"/>
      <c r="G53" s="60"/>
      <c r="H53" s="11"/>
    </row>
    <row r="54" spans="1:8" x14ac:dyDescent="0.35">
      <c r="A54" s="46">
        <v>15</v>
      </c>
      <c r="B54" s="60"/>
      <c r="C54" s="60"/>
      <c r="D54" s="60"/>
      <c r="E54" s="60"/>
      <c r="F54" s="60"/>
      <c r="G54" s="60"/>
      <c r="H54" s="11"/>
    </row>
    <row r="55" spans="1:8" x14ac:dyDescent="0.35">
      <c r="A55" s="46">
        <v>20</v>
      </c>
      <c r="B55" s="60"/>
      <c r="C55" s="60"/>
      <c r="D55" s="60"/>
      <c r="E55" s="60"/>
      <c r="F55" s="60"/>
      <c r="G55" s="60"/>
      <c r="H55" s="11"/>
    </row>
    <row r="56" spans="1:8" x14ac:dyDescent="0.35">
      <c r="A56" s="46">
        <v>25</v>
      </c>
      <c r="B56" s="60"/>
      <c r="C56" s="60"/>
      <c r="D56" s="60"/>
      <c r="E56" s="60"/>
      <c r="F56" s="60"/>
      <c r="G56" s="60"/>
      <c r="H56" s="11"/>
    </row>
    <row r="57" spans="1:8" ht="15" thickBot="1" x14ac:dyDescent="0.4">
      <c r="A57" s="46">
        <v>30</v>
      </c>
      <c r="B57" s="61"/>
      <c r="C57" s="61"/>
      <c r="D57" s="61"/>
      <c r="E57" s="61"/>
      <c r="F57" s="61"/>
      <c r="G57" s="61"/>
      <c r="H57" s="11"/>
    </row>
    <row r="58" spans="1:8" x14ac:dyDescent="0.35">
      <c r="A58" s="7" t="s">
        <v>9</v>
      </c>
      <c r="B58" s="62" t="e">
        <f t="shared" ref="B58:G58" si="8">AVERAGE(B52:B57)</f>
        <v>#DIV/0!</v>
      </c>
      <c r="C58" s="62" t="e">
        <f t="shared" si="8"/>
        <v>#DIV/0!</v>
      </c>
      <c r="D58" s="62" t="e">
        <f t="shared" si="8"/>
        <v>#DIV/0!</v>
      </c>
      <c r="E58" s="62" t="e">
        <f t="shared" si="8"/>
        <v>#DIV/0!</v>
      </c>
      <c r="F58" s="62" t="e">
        <f t="shared" si="8"/>
        <v>#DIV/0!</v>
      </c>
      <c r="G58" s="62" t="e">
        <f t="shared" si="8"/>
        <v>#DIV/0!</v>
      </c>
      <c r="H58" s="24" t="e">
        <f>AVERAGE(B58:G58)</f>
        <v>#DIV/0!</v>
      </c>
    </row>
    <row r="59" spans="1:8" x14ac:dyDescent="0.35">
      <c r="A59" s="52" t="s">
        <v>10</v>
      </c>
      <c r="B59" s="60"/>
      <c r="C59" s="60"/>
      <c r="D59" s="60"/>
      <c r="E59" s="60"/>
      <c r="F59" s="60"/>
      <c r="G59" s="60"/>
      <c r="H59" s="11"/>
    </row>
    <row r="60" spans="1:8" x14ac:dyDescent="0.35">
      <c r="A60" s="46">
        <v>5</v>
      </c>
      <c r="B60" s="60"/>
      <c r="C60" s="60"/>
      <c r="D60" s="60"/>
      <c r="E60" s="60"/>
      <c r="F60" s="60"/>
      <c r="G60" s="60"/>
      <c r="H60" s="11"/>
    </row>
    <row r="61" spans="1:8" x14ac:dyDescent="0.35">
      <c r="A61" s="48">
        <v>10</v>
      </c>
      <c r="B61" s="60"/>
      <c r="C61" s="60"/>
      <c r="D61" s="60"/>
      <c r="E61" s="60"/>
      <c r="F61" s="60"/>
      <c r="G61" s="60"/>
      <c r="H61" s="11"/>
    </row>
    <row r="62" spans="1:8" x14ac:dyDescent="0.35">
      <c r="A62" s="48">
        <v>15</v>
      </c>
      <c r="B62" s="60"/>
      <c r="C62" s="60"/>
      <c r="D62" s="60"/>
      <c r="E62" s="60"/>
      <c r="F62" s="60"/>
      <c r="G62" s="60"/>
      <c r="H62" s="11"/>
    </row>
    <row r="63" spans="1:8" x14ac:dyDescent="0.35">
      <c r="A63" s="46">
        <v>30</v>
      </c>
      <c r="B63" s="60"/>
      <c r="C63" s="60"/>
      <c r="D63" s="60"/>
      <c r="E63" s="60"/>
      <c r="F63" s="60"/>
      <c r="G63" s="60"/>
      <c r="H63" s="11"/>
    </row>
    <row r="64" spans="1:8" ht="15" thickBot="1" x14ac:dyDescent="0.4">
      <c r="A64" s="48">
        <v>45</v>
      </c>
      <c r="B64" s="61"/>
      <c r="C64" s="61"/>
      <c r="D64" s="61"/>
      <c r="E64" s="61"/>
      <c r="F64" s="61"/>
      <c r="G64" s="61"/>
      <c r="H64" s="11"/>
    </row>
    <row r="65" spans="1:13" ht="15" thickBot="1" x14ac:dyDescent="0.4">
      <c r="A65" s="13" t="s">
        <v>9</v>
      </c>
      <c r="B65" s="62" t="e">
        <f t="shared" ref="B65:G65" si="9">AVERAGE(B60:B64)</f>
        <v>#DIV/0!</v>
      </c>
      <c r="C65" s="62" t="e">
        <f t="shared" si="9"/>
        <v>#DIV/0!</v>
      </c>
      <c r="D65" s="62" t="e">
        <f t="shared" si="9"/>
        <v>#DIV/0!</v>
      </c>
      <c r="E65" s="62" t="e">
        <f t="shared" si="9"/>
        <v>#DIV/0!</v>
      </c>
      <c r="F65" s="62" t="e">
        <f t="shared" si="9"/>
        <v>#DIV/0!</v>
      </c>
      <c r="G65" s="62" t="e">
        <f t="shared" si="9"/>
        <v>#DIV/0!</v>
      </c>
      <c r="H65" s="26" t="e">
        <f>AVERAGE(B65:G65)</f>
        <v>#DIV/0!</v>
      </c>
    </row>
    <row r="66" spans="1:13" x14ac:dyDescent="0.35">
      <c r="A66" s="8" t="s">
        <v>11</v>
      </c>
      <c r="B66" s="11"/>
      <c r="C66" s="11"/>
      <c r="D66" s="11"/>
      <c r="E66" s="11"/>
      <c r="F66" s="11"/>
      <c r="G66" s="11"/>
      <c r="H66" s="27" t="e">
        <f>SUM(H58:H65)</f>
        <v>#DIV/0!</v>
      </c>
    </row>
    <row r="69" spans="1:13" x14ac:dyDescent="0.35">
      <c r="A69" s="18"/>
      <c r="B69" s="11"/>
      <c r="C69" s="11"/>
      <c r="D69" s="11"/>
      <c r="E69" s="11"/>
      <c r="F69" s="11"/>
      <c r="G69" s="11"/>
      <c r="H69" s="19"/>
    </row>
    <row r="70" spans="1:13" x14ac:dyDescent="0.35">
      <c r="F70" s="4" t="s">
        <v>15</v>
      </c>
      <c r="G70" s="6"/>
      <c r="H70" s="31" t="e">
        <f>SUM(H26,H46,H66)</f>
        <v>#DIV/0!</v>
      </c>
    </row>
    <row r="71" spans="1:13" ht="15" thickBot="1" x14ac:dyDescent="0.4">
      <c r="F71" s="4" t="s">
        <v>16</v>
      </c>
      <c r="G71" s="10">
        <v>19</v>
      </c>
      <c r="H71" s="44" t="e">
        <f>H70*G71/100</f>
        <v>#DIV/0!</v>
      </c>
    </row>
    <row r="72" spans="1:13" x14ac:dyDescent="0.35">
      <c r="F72" s="4" t="s">
        <v>17</v>
      </c>
      <c r="G72" s="6"/>
      <c r="H72" s="32" t="e">
        <f>H70+H71</f>
        <v>#DIV/0!</v>
      </c>
    </row>
    <row r="73" spans="1:13" x14ac:dyDescent="0.35">
      <c r="A73" s="18"/>
    </row>
    <row r="75" spans="1:13" s="18" customFormat="1" x14ac:dyDescent="0.35">
      <c r="A75" s="17" t="s">
        <v>38</v>
      </c>
      <c r="B75" s="17"/>
      <c r="C75" s="17"/>
      <c r="D75" s="19"/>
      <c r="H75" s="76" t="e">
        <f>H72/3*10250</f>
        <v>#DIV/0!</v>
      </c>
      <c r="K75"/>
      <c r="L75"/>
      <c r="M75"/>
    </row>
    <row r="76" spans="1:13" x14ac:dyDescent="0.35">
      <c r="M76" s="18"/>
    </row>
    <row r="77" spans="1:13" ht="18" x14ac:dyDescent="0.4">
      <c r="A77" s="3" t="s">
        <v>35</v>
      </c>
      <c r="K77" s="18"/>
      <c r="L77" s="18"/>
    </row>
    <row r="78" spans="1:13" x14ac:dyDescent="0.35">
      <c r="A78" s="4"/>
      <c r="B78" s="72" t="s">
        <v>18</v>
      </c>
      <c r="C78" s="73"/>
      <c r="D78" s="73"/>
      <c r="E78" s="73"/>
      <c r="F78" s="73"/>
      <c r="G78" s="74"/>
    </row>
    <row r="79" spans="1:13" x14ac:dyDescent="0.35">
      <c r="A79" s="4"/>
      <c r="B79" s="47" t="s">
        <v>19</v>
      </c>
      <c r="C79" s="47" t="s">
        <v>20</v>
      </c>
      <c r="D79" s="47" t="s">
        <v>21</v>
      </c>
      <c r="E79" s="47" t="s">
        <v>22</v>
      </c>
      <c r="F79" s="47" t="s">
        <v>23</v>
      </c>
      <c r="G79" s="47" t="s">
        <v>24</v>
      </c>
    </row>
    <row r="80" spans="1:13" ht="28.5" x14ac:dyDescent="0.35">
      <c r="A80" s="53" t="s">
        <v>37</v>
      </c>
      <c r="B80" s="47"/>
      <c r="C80" s="47"/>
      <c r="D80" s="47"/>
      <c r="E80" s="47"/>
      <c r="F80" s="47"/>
      <c r="G80" s="47"/>
    </row>
    <row r="81" spans="1:8" ht="28.5" x14ac:dyDescent="0.35">
      <c r="A81" s="53" t="s">
        <v>25</v>
      </c>
      <c r="B81" s="47"/>
      <c r="C81" s="47"/>
      <c r="D81" s="47"/>
      <c r="E81" s="47"/>
      <c r="F81" s="47"/>
      <c r="G81" s="47"/>
    </row>
    <row r="82" spans="1:8" x14ac:dyDescent="0.35">
      <c r="A82" s="46" t="s">
        <v>33</v>
      </c>
      <c r="B82" s="60"/>
      <c r="C82" s="60"/>
      <c r="D82" s="60"/>
      <c r="E82" s="60"/>
      <c r="F82" s="60"/>
      <c r="G82" s="60"/>
      <c r="H82" s="11"/>
    </row>
    <row r="83" spans="1:8" x14ac:dyDescent="0.35">
      <c r="A83" s="48" t="s">
        <v>26</v>
      </c>
      <c r="B83" s="60"/>
      <c r="C83" s="60"/>
      <c r="D83" s="60"/>
      <c r="E83" s="60"/>
      <c r="F83" s="60"/>
      <c r="G83" s="60"/>
      <c r="H83" s="11"/>
    </row>
    <row r="84" spans="1:8" x14ac:dyDescent="0.35">
      <c r="A84" s="48" t="s">
        <v>27</v>
      </c>
      <c r="B84" s="60"/>
      <c r="C84" s="60"/>
      <c r="D84" s="60"/>
      <c r="E84" s="60"/>
      <c r="F84" s="60"/>
      <c r="G84" s="60"/>
      <c r="H84" s="20" t="s">
        <v>28</v>
      </c>
    </row>
    <row r="85" spans="1:8" x14ac:dyDescent="0.35">
      <c r="A85" s="46" t="s">
        <v>29</v>
      </c>
      <c r="B85" s="60"/>
      <c r="C85" s="60"/>
      <c r="D85" s="60"/>
      <c r="E85" s="60"/>
      <c r="F85" s="60"/>
      <c r="G85" s="60"/>
      <c r="H85" s="20" t="s">
        <v>28</v>
      </c>
    </row>
    <row r="86" spans="1:8" ht="29" thickBot="1" x14ac:dyDescent="0.4">
      <c r="A86" s="49" t="s">
        <v>30</v>
      </c>
      <c r="B86" s="61"/>
      <c r="C86" s="61"/>
      <c r="D86" s="61"/>
      <c r="E86" s="61"/>
      <c r="F86" s="61"/>
      <c r="G86" s="61"/>
      <c r="H86" s="20" t="s">
        <v>28</v>
      </c>
    </row>
    <row r="87" spans="1:8" ht="15" thickBot="1" x14ac:dyDescent="0.4">
      <c r="A87" s="13" t="s">
        <v>9</v>
      </c>
      <c r="B87" s="62" t="e">
        <f>AVERAGE(B80:B83)</f>
        <v>#DIV/0!</v>
      </c>
      <c r="C87" s="62" t="e">
        <f t="shared" ref="C87:G87" si="10">AVERAGE(C80:C83)</f>
        <v>#DIV/0!</v>
      </c>
      <c r="D87" s="62" t="e">
        <f t="shared" si="10"/>
        <v>#DIV/0!</v>
      </c>
      <c r="E87" s="62" t="e">
        <f t="shared" si="10"/>
        <v>#DIV/0!</v>
      </c>
      <c r="F87" s="62" t="e">
        <f t="shared" si="10"/>
        <v>#DIV/0!</v>
      </c>
      <c r="G87" s="62" t="e">
        <f t="shared" si="10"/>
        <v>#DIV/0!</v>
      </c>
      <c r="H87" s="50" t="e">
        <f>AVERAGE(B87:D87)</f>
        <v>#DIV/0!</v>
      </c>
    </row>
    <row r="88" spans="1:8" ht="15" thickBot="1" x14ac:dyDescent="0.4">
      <c r="B88" s="19"/>
      <c r="C88" s="19"/>
      <c r="D88" s="19"/>
      <c r="E88" s="19"/>
      <c r="F88" s="4" t="s">
        <v>16</v>
      </c>
      <c r="G88" s="10">
        <v>19</v>
      </c>
      <c r="H88" s="44" t="e">
        <f>H87*G88/100</f>
        <v>#DIV/0!</v>
      </c>
    </row>
    <row r="89" spans="1:8" x14ac:dyDescent="0.35">
      <c r="F89" s="4" t="s">
        <v>17</v>
      </c>
      <c r="G89" s="6"/>
      <c r="H89" s="32" t="e">
        <f>H87+H88</f>
        <v>#DIV/0!</v>
      </c>
    </row>
    <row r="91" spans="1:8" x14ac:dyDescent="0.35">
      <c r="A91" s="15" t="s">
        <v>34</v>
      </c>
    </row>
    <row r="92" spans="1:8" x14ac:dyDescent="0.35">
      <c r="A92" s="15" t="s">
        <v>36</v>
      </c>
    </row>
    <row r="94" spans="1:8" x14ac:dyDescent="0.35">
      <c r="A94" s="15"/>
    </row>
    <row r="95" spans="1:8" x14ac:dyDescent="0.35">
      <c r="A95" s="14"/>
    </row>
    <row r="96" spans="1:8" x14ac:dyDescent="0.35">
      <c r="A96" s="14"/>
    </row>
    <row r="97" spans="1:1" x14ac:dyDescent="0.35">
      <c r="A97" s="14"/>
    </row>
  </sheetData>
  <mergeCells count="4">
    <mergeCell ref="B78:G78"/>
    <mergeCell ref="B10:G10"/>
    <mergeCell ref="B30:G30"/>
    <mergeCell ref="B50:G50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7F020-AFCD-4767-900A-41FD81F71C83}">
  <dimension ref="A1:L87"/>
  <sheetViews>
    <sheetView tabSelected="1" workbookViewId="0"/>
  </sheetViews>
  <sheetFormatPr baseColWidth="10" defaultColWidth="8.54296875" defaultRowHeight="14.5" x14ac:dyDescent="0.35"/>
  <cols>
    <col min="1" max="1" width="33.81640625" customWidth="1"/>
    <col min="2" max="2" width="9.26953125" style="42" customWidth="1"/>
    <col min="3" max="3" width="9.1796875" customWidth="1"/>
    <col min="4" max="4" width="8.81640625" customWidth="1"/>
    <col min="7" max="7" width="13" bestFit="1" customWidth="1"/>
    <col min="10" max="10" width="78.81640625" bestFit="1" customWidth="1"/>
    <col min="11" max="11" width="9" bestFit="1" customWidth="1"/>
    <col min="12" max="12" width="25.26953125" bestFit="1" customWidth="1"/>
  </cols>
  <sheetData>
    <row r="1" spans="1:7" ht="20" x14ac:dyDescent="0.4">
      <c r="A1" s="5" t="s">
        <v>31</v>
      </c>
      <c r="B1" s="34"/>
      <c r="C1" s="1"/>
      <c r="D1" s="1"/>
      <c r="E1" s="18"/>
      <c r="F1" s="18"/>
    </row>
    <row r="2" spans="1:7" x14ac:dyDescent="0.35">
      <c r="A2" s="1" t="s">
        <v>1</v>
      </c>
      <c r="B2" s="35"/>
      <c r="C2" s="1"/>
      <c r="D2" s="1"/>
      <c r="E2" s="18"/>
      <c r="F2" s="18"/>
    </row>
    <row r="3" spans="1:7" x14ac:dyDescent="0.35">
      <c r="A3" s="54"/>
      <c r="B3" s="36"/>
      <c r="C3" s="1"/>
      <c r="D3" s="1"/>
      <c r="E3" s="18"/>
      <c r="F3" s="18"/>
    </row>
    <row r="4" spans="1:7" x14ac:dyDescent="0.35">
      <c r="A4" s="2" t="s">
        <v>2</v>
      </c>
      <c r="B4" s="64"/>
      <c r="C4" s="54"/>
      <c r="D4" s="54"/>
      <c r="E4" s="18"/>
      <c r="F4" s="18"/>
    </row>
    <row r="5" spans="1:7" x14ac:dyDescent="0.35">
      <c r="A5" s="22" t="s">
        <v>3</v>
      </c>
      <c r="B5" s="37"/>
      <c r="C5" s="2"/>
      <c r="D5" s="2"/>
      <c r="E5" s="18"/>
      <c r="F5" s="18"/>
    </row>
    <row r="6" spans="1:7" x14ac:dyDescent="0.35">
      <c r="A6" s="21" t="s">
        <v>4</v>
      </c>
      <c r="B6" s="38"/>
      <c r="C6" s="2"/>
      <c r="D6" s="2"/>
      <c r="E6" s="18"/>
      <c r="F6" s="18"/>
    </row>
    <row r="7" spans="1:7" s="23" customFormat="1" ht="14" x14ac:dyDescent="0.3">
      <c r="A7" s="21"/>
      <c r="B7" s="39"/>
      <c r="C7" s="22"/>
      <c r="D7" s="22"/>
    </row>
    <row r="8" spans="1:7" ht="18" x14ac:dyDescent="0.4">
      <c r="A8" s="3" t="s">
        <v>5</v>
      </c>
      <c r="B8" s="40"/>
      <c r="C8" s="2"/>
      <c r="D8" s="2"/>
      <c r="E8" s="18"/>
      <c r="F8" s="18"/>
    </row>
    <row r="9" spans="1:7" ht="18" x14ac:dyDescent="0.4">
      <c r="A9" s="3" t="s">
        <v>12</v>
      </c>
      <c r="B9" s="41"/>
      <c r="C9" s="3"/>
      <c r="D9" s="3"/>
      <c r="E9" s="18"/>
      <c r="F9" s="18"/>
    </row>
    <row r="10" spans="1:7" x14ac:dyDescent="0.35">
      <c r="A10" s="55"/>
      <c r="B10" s="72" t="s">
        <v>7</v>
      </c>
      <c r="C10" s="73"/>
      <c r="D10" s="73"/>
      <c r="E10" s="73"/>
      <c r="F10" s="74"/>
    </row>
    <row r="11" spans="1:7" x14ac:dyDescent="0.35">
      <c r="A11" s="4" t="s">
        <v>8</v>
      </c>
      <c r="B11" s="46">
        <v>100</v>
      </c>
      <c r="C11" s="46">
        <v>250</v>
      </c>
      <c r="D11" s="46">
        <v>500</v>
      </c>
      <c r="E11" s="46">
        <v>1000</v>
      </c>
      <c r="F11" s="46">
        <v>2000</v>
      </c>
    </row>
    <row r="12" spans="1:7" x14ac:dyDescent="0.35">
      <c r="A12" s="46">
        <v>5</v>
      </c>
      <c r="B12" s="46"/>
      <c r="C12" s="57"/>
      <c r="D12" s="57"/>
      <c r="E12" s="57"/>
      <c r="F12" s="57"/>
      <c r="G12" s="25"/>
    </row>
    <row r="13" spans="1:7" x14ac:dyDescent="0.35">
      <c r="A13" s="46">
        <v>10</v>
      </c>
      <c r="B13" s="46"/>
      <c r="C13" s="57"/>
      <c r="D13" s="57"/>
      <c r="E13" s="57"/>
      <c r="F13" s="57"/>
      <c r="G13" s="25"/>
    </row>
    <row r="14" spans="1:7" x14ac:dyDescent="0.35">
      <c r="A14" s="46">
        <v>15</v>
      </c>
      <c r="B14" s="46"/>
      <c r="C14" s="57"/>
      <c r="D14" s="57"/>
      <c r="E14" s="57"/>
      <c r="F14" s="57"/>
      <c r="G14" s="25"/>
    </row>
    <row r="15" spans="1:7" ht="15" thickBot="1" x14ac:dyDescent="0.4">
      <c r="A15" s="56">
        <v>20</v>
      </c>
      <c r="B15" s="51"/>
      <c r="C15" s="59"/>
      <c r="D15" s="59"/>
      <c r="E15" s="59"/>
      <c r="F15" s="59"/>
      <c r="G15" s="25"/>
    </row>
    <row r="16" spans="1:7" x14ac:dyDescent="0.35">
      <c r="A16" s="7" t="s">
        <v>9</v>
      </c>
      <c r="B16" s="65" t="e">
        <f>AVERAGE(B12:B15)</f>
        <v>#DIV/0!</v>
      </c>
      <c r="C16" s="65" t="e">
        <f t="shared" ref="C16:F16" si="0">AVERAGE(C12:C15)</f>
        <v>#DIV/0!</v>
      </c>
      <c r="D16" s="65" t="e">
        <f t="shared" si="0"/>
        <v>#DIV/0!</v>
      </c>
      <c r="E16" s="65" t="e">
        <f t="shared" si="0"/>
        <v>#DIV/0!</v>
      </c>
      <c r="F16" s="65" t="e">
        <f t="shared" si="0"/>
        <v>#DIV/0!</v>
      </c>
      <c r="G16" s="12" t="e">
        <f>AVERAGE(B16:F16)</f>
        <v>#DIV/0!</v>
      </c>
    </row>
    <row r="17" spans="1:12" x14ac:dyDescent="0.35">
      <c r="A17" s="52" t="s">
        <v>10</v>
      </c>
      <c r="B17" s="48"/>
      <c r="C17" s="66"/>
      <c r="D17" s="66"/>
      <c r="E17" s="60"/>
      <c r="F17" s="60"/>
      <c r="G17" s="11"/>
    </row>
    <row r="18" spans="1:12" x14ac:dyDescent="0.35">
      <c r="A18" s="46">
        <v>5</v>
      </c>
      <c r="B18" s="46"/>
      <c r="C18" s="60"/>
      <c r="D18" s="60"/>
      <c r="E18" s="60"/>
      <c r="F18" s="60"/>
      <c r="G18" s="11"/>
    </row>
    <row r="19" spans="1:12" x14ac:dyDescent="0.35">
      <c r="A19" s="48">
        <v>10</v>
      </c>
      <c r="B19" s="48"/>
      <c r="C19" s="67"/>
      <c r="D19" s="60"/>
      <c r="E19" s="60"/>
      <c r="F19" s="60"/>
      <c r="G19" s="11"/>
    </row>
    <row r="20" spans="1:12" x14ac:dyDescent="0.35">
      <c r="A20" s="48">
        <v>15</v>
      </c>
      <c r="B20" s="48"/>
      <c r="C20" s="67"/>
      <c r="D20" s="60"/>
      <c r="E20" s="60"/>
      <c r="F20" s="60"/>
      <c r="G20" s="11"/>
    </row>
    <row r="21" spans="1:12" x14ac:dyDescent="0.35">
      <c r="A21" s="46">
        <v>30</v>
      </c>
      <c r="B21" s="46"/>
      <c r="C21" s="60"/>
      <c r="D21" s="60"/>
      <c r="E21" s="60"/>
      <c r="F21" s="60"/>
      <c r="G21" s="11"/>
    </row>
    <row r="22" spans="1:12" ht="15" thickBot="1" x14ac:dyDescent="0.4">
      <c r="A22" s="48">
        <v>45</v>
      </c>
      <c r="B22" s="68"/>
      <c r="C22" s="69"/>
      <c r="D22" s="61"/>
      <c r="E22" s="61"/>
      <c r="F22" s="61"/>
      <c r="G22" s="11"/>
    </row>
    <row r="23" spans="1:12" ht="15" thickBot="1" x14ac:dyDescent="0.4">
      <c r="A23" s="13" t="s">
        <v>9</v>
      </c>
      <c r="B23" s="62" t="e">
        <f t="shared" ref="B23:D23" si="1">AVERAGE(B18:B22)</f>
        <v>#DIV/0!</v>
      </c>
      <c r="C23" s="62" t="e">
        <f t="shared" si="1"/>
        <v>#DIV/0!</v>
      </c>
      <c r="D23" s="62" t="e">
        <f t="shared" si="1"/>
        <v>#DIV/0!</v>
      </c>
      <c r="E23" s="62" t="e">
        <f t="shared" ref="E23:F23" si="2">AVERAGE(E18:E22)</f>
        <v>#DIV/0!</v>
      </c>
      <c r="F23" s="62" t="e">
        <f t="shared" si="2"/>
        <v>#DIV/0!</v>
      </c>
      <c r="G23" s="26" t="e">
        <f>AVERAGE(B23:F23)</f>
        <v>#DIV/0!</v>
      </c>
    </row>
    <row r="24" spans="1:12" x14ac:dyDescent="0.35">
      <c r="A24" s="8" t="s">
        <v>11</v>
      </c>
      <c r="B24" s="33"/>
      <c r="C24" s="19"/>
      <c r="D24" s="19"/>
      <c r="E24" s="19"/>
      <c r="F24" s="19"/>
      <c r="G24" s="27" t="e">
        <f>SUM(G16:G23)</f>
        <v>#DIV/0!</v>
      </c>
    </row>
    <row r="27" spans="1:12" ht="18" x14ac:dyDescent="0.4">
      <c r="A27" s="3" t="s">
        <v>14</v>
      </c>
      <c r="B27" s="41"/>
      <c r="C27" s="3"/>
      <c r="D27" s="3"/>
      <c r="E27" s="18"/>
      <c r="F27" s="18"/>
    </row>
    <row r="28" spans="1:12" x14ac:dyDescent="0.35">
      <c r="A28" s="55"/>
      <c r="B28" s="72" t="s">
        <v>7</v>
      </c>
      <c r="C28" s="73"/>
      <c r="D28" s="73"/>
      <c r="E28" s="73"/>
      <c r="F28" s="74"/>
      <c r="L28" s="45"/>
    </row>
    <row r="29" spans="1:12" x14ac:dyDescent="0.35">
      <c r="A29" s="4" t="s">
        <v>8</v>
      </c>
      <c r="B29" s="46">
        <v>100</v>
      </c>
      <c r="C29" s="46">
        <v>250</v>
      </c>
      <c r="D29" s="46">
        <v>500</v>
      </c>
      <c r="E29" s="46">
        <v>1000</v>
      </c>
      <c r="F29" s="46">
        <v>2000</v>
      </c>
    </row>
    <row r="30" spans="1:12" x14ac:dyDescent="0.35">
      <c r="A30" s="46">
        <v>5</v>
      </c>
      <c r="B30" s="46"/>
      <c r="C30" s="60"/>
      <c r="D30" s="60"/>
      <c r="E30" s="60"/>
      <c r="F30" s="60"/>
      <c r="G30" s="11"/>
    </row>
    <row r="31" spans="1:12" x14ac:dyDescent="0.35">
      <c r="A31" s="46">
        <v>10</v>
      </c>
      <c r="B31" s="46"/>
      <c r="C31" s="60"/>
      <c r="D31" s="60"/>
      <c r="E31" s="60"/>
      <c r="F31" s="60"/>
      <c r="G31" s="11"/>
    </row>
    <row r="32" spans="1:12" x14ac:dyDescent="0.35">
      <c r="A32" s="46">
        <v>15</v>
      </c>
      <c r="B32" s="46"/>
      <c r="C32" s="60"/>
      <c r="D32" s="60"/>
      <c r="E32" s="60"/>
      <c r="F32" s="60"/>
      <c r="G32" s="11"/>
    </row>
    <row r="33" spans="1:8" ht="15" thickBot="1" x14ac:dyDescent="0.4">
      <c r="A33" s="56">
        <v>20</v>
      </c>
      <c r="B33" s="51"/>
      <c r="C33" s="62"/>
      <c r="D33" s="62"/>
      <c r="E33" s="62"/>
      <c r="F33" s="62"/>
      <c r="G33" s="11"/>
    </row>
    <row r="34" spans="1:8" x14ac:dyDescent="0.35">
      <c r="A34" s="7" t="s">
        <v>13</v>
      </c>
      <c r="B34" s="70" t="e">
        <f>AVERAGE(B30:B33)</f>
        <v>#DIV/0!</v>
      </c>
      <c r="C34" s="70" t="e">
        <f t="shared" ref="C34:F34" si="3">AVERAGE(C30:C33)</f>
        <v>#DIV/0!</v>
      </c>
      <c r="D34" s="70" t="e">
        <f t="shared" si="3"/>
        <v>#DIV/0!</v>
      </c>
      <c r="E34" s="70" t="e">
        <f t="shared" si="3"/>
        <v>#DIV/0!</v>
      </c>
      <c r="F34" s="70" t="e">
        <f t="shared" si="3"/>
        <v>#DIV/0!</v>
      </c>
      <c r="G34" s="12" t="e">
        <f>AVERAGE(B34:F34)</f>
        <v>#DIV/0!</v>
      </c>
      <c r="H34" s="9"/>
    </row>
    <row r="35" spans="1:8" x14ac:dyDescent="0.35">
      <c r="A35" s="52" t="s">
        <v>10</v>
      </c>
      <c r="B35" s="48"/>
      <c r="C35" s="66"/>
      <c r="D35" s="66"/>
      <c r="E35" s="60"/>
      <c r="F35" s="60"/>
      <c r="G35" s="11"/>
    </row>
    <row r="36" spans="1:8" x14ac:dyDescent="0.35">
      <c r="A36" s="46">
        <v>5</v>
      </c>
      <c r="B36" s="46"/>
      <c r="C36" s="60"/>
      <c r="D36" s="60"/>
      <c r="E36" s="60"/>
      <c r="F36" s="60"/>
      <c r="G36" s="11"/>
    </row>
    <row r="37" spans="1:8" x14ac:dyDescent="0.35">
      <c r="A37" s="48">
        <v>10</v>
      </c>
      <c r="B37" s="48"/>
      <c r="C37" s="67"/>
      <c r="D37" s="60"/>
      <c r="E37" s="60"/>
      <c r="F37" s="60"/>
      <c r="G37" s="11"/>
    </row>
    <row r="38" spans="1:8" x14ac:dyDescent="0.35">
      <c r="A38" s="48">
        <v>15</v>
      </c>
      <c r="B38" s="48"/>
      <c r="C38" s="67"/>
      <c r="D38" s="60"/>
      <c r="E38" s="60"/>
      <c r="F38" s="60"/>
      <c r="G38" s="11"/>
    </row>
    <row r="39" spans="1:8" x14ac:dyDescent="0.35">
      <c r="A39" s="46">
        <v>30</v>
      </c>
      <c r="B39" s="46"/>
      <c r="C39" s="60"/>
      <c r="D39" s="60"/>
      <c r="E39" s="60"/>
      <c r="F39" s="60"/>
      <c r="G39" s="11"/>
    </row>
    <row r="40" spans="1:8" ht="15" thickBot="1" x14ac:dyDescent="0.4">
      <c r="A40" s="63">
        <v>45</v>
      </c>
      <c r="B40" s="68"/>
      <c r="C40" s="69"/>
      <c r="D40" s="61"/>
      <c r="E40" s="61"/>
      <c r="F40" s="61"/>
      <c r="G40" s="11"/>
    </row>
    <row r="41" spans="1:8" ht="15" thickBot="1" x14ac:dyDescent="0.4">
      <c r="A41" s="13" t="s">
        <v>9</v>
      </c>
      <c r="B41" s="71" t="e">
        <f>AVERAGE(B36:AZ40)</f>
        <v>#DIV/0!</v>
      </c>
      <c r="C41" s="71" t="e">
        <f>AVERAGE(C36:BA40)</f>
        <v>#DIV/0!</v>
      </c>
      <c r="D41" s="62" t="e">
        <f t="shared" ref="D41" si="4">C41-0.05</f>
        <v>#DIV/0!</v>
      </c>
      <c r="E41" s="62" t="e">
        <f>#REF!-0.01</f>
        <v>#REF!</v>
      </c>
      <c r="F41" s="62" t="e">
        <f t="shared" ref="F41" si="5">E41-0.015</f>
        <v>#REF!</v>
      </c>
      <c r="G41" s="26" t="e">
        <f>AVERAGE(B41:F41)</f>
        <v>#DIV/0!</v>
      </c>
    </row>
    <row r="42" spans="1:8" x14ac:dyDescent="0.35">
      <c r="A42" s="8" t="s">
        <v>11</v>
      </c>
      <c r="B42" s="33"/>
      <c r="C42" s="11"/>
      <c r="D42" s="11"/>
      <c r="E42" s="11"/>
      <c r="F42" s="11"/>
      <c r="G42" s="27" t="e">
        <f>SUM(G34:G41)</f>
        <v>#DIV/0!</v>
      </c>
    </row>
    <row r="45" spans="1:8" ht="18" x14ac:dyDescent="0.4">
      <c r="A45" s="3" t="s">
        <v>32</v>
      </c>
      <c r="B45" s="41"/>
      <c r="C45" s="3"/>
      <c r="D45" s="3"/>
      <c r="E45" s="18"/>
      <c r="F45" s="18"/>
    </row>
    <row r="46" spans="1:8" x14ac:dyDescent="0.35">
      <c r="A46" s="55"/>
      <c r="B46" s="72" t="s">
        <v>7</v>
      </c>
      <c r="C46" s="73"/>
      <c r="D46" s="73"/>
      <c r="E46" s="73"/>
      <c r="F46" s="74"/>
    </row>
    <row r="47" spans="1:8" x14ac:dyDescent="0.35">
      <c r="A47" s="4" t="s">
        <v>8</v>
      </c>
      <c r="B47" s="46">
        <v>100</v>
      </c>
      <c r="C47" s="46">
        <v>250</v>
      </c>
      <c r="D47" s="46">
        <v>500</v>
      </c>
      <c r="E47" s="46">
        <v>1000</v>
      </c>
      <c r="F47" s="46">
        <v>2000</v>
      </c>
    </row>
    <row r="48" spans="1:8" x14ac:dyDescent="0.35">
      <c r="A48" s="46">
        <v>5</v>
      </c>
      <c r="B48" s="46"/>
      <c r="C48" s="60"/>
      <c r="D48" s="60"/>
      <c r="E48" s="60"/>
      <c r="F48" s="60"/>
      <c r="G48" s="11"/>
    </row>
    <row r="49" spans="1:7" x14ac:dyDescent="0.35">
      <c r="A49" s="46">
        <v>10</v>
      </c>
      <c r="B49" s="46"/>
      <c r="C49" s="60"/>
      <c r="D49" s="60"/>
      <c r="E49" s="60"/>
      <c r="F49" s="60"/>
      <c r="G49" s="11"/>
    </row>
    <row r="50" spans="1:7" x14ac:dyDescent="0.35">
      <c r="A50" s="46">
        <v>15</v>
      </c>
      <c r="B50" s="46"/>
      <c r="C50" s="60"/>
      <c r="D50" s="60"/>
      <c r="E50" s="60"/>
      <c r="F50" s="60"/>
      <c r="G50" s="11"/>
    </row>
    <row r="51" spans="1:7" x14ac:dyDescent="0.35">
      <c r="A51" s="56">
        <v>20</v>
      </c>
      <c r="B51" s="51"/>
      <c r="C51" s="62"/>
      <c r="D51" s="62"/>
      <c r="E51" s="62"/>
      <c r="F51" s="62"/>
      <c r="G51" s="11"/>
    </row>
    <row r="52" spans="1:7" x14ac:dyDescent="0.35">
      <c r="A52" s="7" t="s">
        <v>9</v>
      </c>
      <c r="B52" s="62" t="e">
        <f>AVERAGE(B48:B51)</f>
        <v>#DIV/0!</v>
      </c>
      <c r="C52" s="62" t="e">
        <f t="shared" ref="C52:F52" si="6">AVERAGE(C48:C51)</f>
        <v>#DIV/0!</v>
      </c>
      <c r="D52" s="62" t="e">
        <f t="shared" si="6"/>
        <v>#DIV/0!</v>
      </c>
      <c r="E52" s="62" t="e">
        <f t="shared" si="6"/>
        <v>#DIV/0!</v>
      </c>
      <c r="F52" s="62" t="e">
        <f t="shared" si="6"/>
        <v>#DIV/0!</v>
      </c>
      <c r="G52" s="12" t="e">
        <f>AVERAGE(B52:F52)</f>
        <v>#DIV/0!</v>
      </c>
    </row>
    <row r="53" spans="1:7" x14ac:dyDescent="0.35">
      <c r="A53" s="52" t="s">
        <v>10</v>
      </c>
      <c r="B53" s="48"/>
      <c r="C53" s="66"/>
      <c r="D53" s="66"/>
      <c r="E53" s="60"/>
      <c r="F53" s="60"/>
      <c r="G53" s="11"/>
    </row>
    <row r="54" spans="1:7" x14ac:dyDescent="0.35">
      <c r="A54" s="46">
        <v>5</v>
      </c>
      <c r="B54" s="46"/>
      <c r="C54" s="60"/>
      <c r="D54" s="60"/>
      <c r="E54" s="60"/>
      <c r="F54" s="60"/>
      <c r="G54" s="11"/>
    </row>
    <row r="55" spans="1:7" x14ac:dyDescent="0.35">
      <c r="A55" s="48">
        <v>10</v>
      </c>
      <c r="B55" s="48"/>
      <c r="C55" s="67"/>
      <c r="D55" s="60"/>
      <c r="E55" s="60"/>
      <c r="F55" s="60"/>
      <c r="G55" s="11"/>
    </row>
    <row r="56" spans="1:7" x14ac:dyDescent="0.35">
      <c r="A56" s="48">
        <v>15</v>
      </c>
      <c r="B56" s="48"/>
      <c r="C56" s="67"/>
      <c r="D56" s="60"/>
      <c r="E56" s="60"/>
      <c r="F56" s="60"/>
      <c r="G56" s="11"/>
    </row>
    <row r="57" spans="1:7" x14ac:dyDescent="0.35">
      <c r="A57" s="46">
        <v>30</v>
      </c>
      <c r="B57" s="46"/>
      <c r="C57" s="60"/>
      <c r="D57" s="60"/>
      <c r="E57" s="60"/>
      <c r="F57" s="60"/>
      <c r="G57" s="11"/>
    </row>
    <row r="58" spans="1:7" ht="15" thickBot="1" x14ac:dyDescent="0.4">
      <c r="A58" s="48">
        <v>45</v>
      </c>
      <c r="B58" s="68"/>
      <c r="C58" s="69"/>
      <c r="D58" s="61"/>
      <c r="E58" s="61"/>
      <c r="F58" s="61"/>
      <c r="G58" s="11"/>
    </row>
    <row r="59" spans="1:7" ht="15" thickBot="1" x14ac:dyDescent="0.4">
      <c r="A59" s="13" t="s">
        <v>9</v>
      </c>
      <c r="B59" s="62" t="e">
        <f t="shared" ref="B59:D59" si="7">AVERAGE(B54:B58)</f>
        <v>#DIV/0!</v>
      </c>
      <c r="C59" s="62" t="e">
        <f t="shared" si="7"/>
        <v>#DIV/0!</v>
      </c>
      <c r="D59" s="62" t="e">
        <f t="shared" si="7"/>
        <v>#DIV/0!</v>
      </c>
      <c r="E59" s="62" t="e">
        <f t="shared" ref="E59:F59" si="8">AVERAGE(E54:E58)</f>
        <v>#DIV/0!</v>
      </c>
      <c r="F59" s="62" t="e">
        <f t="shared" si="8"/>
        <v>#DIV/0!</v>
      </c>
      <c r="G59" s="26" t="e">
        <f>AVERAGE(B59:F59)</f>
        <v>#DIV/0!</v>
      </c>
    </row>
    <row r="60" spans="1:7" x14ac:dyDescent="0.35">
      <c r="A60" s="8" t="s">
        <v>11</v>
      </c>
      <c r="B60" s="33"/>
      <c r="C60" s="11"/>
      <c r="D60" s="11"/>
      <c r="E60" s="11"/>
      <c r="F60" s="11"/>
      <c r="G60" s="27" t="e">
        <f>SUM(G52:G59)</f>
        <v>#DIV/0!</v>
      </c>
    </row>
    <row r="63" spans="1:7" x14ac:dyDescent="0.35">
      <c r="A63" s="18"/>
      <c r="B63" s="33"/>
      <c r="C63" s="33"/>
      <c r="D63" s="33"/>
      <c r="E63" s="11"/>
      <c r="F63" s="11"/>
      <c r="G63" s="19"/>
    </row>
    <row r="64" spans="1:7" x14ac:dyDescent="0.35">
      <c r="B64" s="33"/>
      <c r="C64" s="19"/>
      <c r="D64" s="19"/>
      <c r="E64" s="4" t="s">
        <v>15</v>
      </c>
      <c r="F64" s="6"/>
      <c r="G64" s="31" t="e">
        <f>SUM(G24,G42,G60)</f>
        <v>#DIV/0!</v>
      </c>
    </row>
    <row r="65" spans="1:12" ht="15" thickBot="1" x14ac:dyDescent="0.4">
      <c r="B65" s="33"/>
      <c r="C65" s="19"/>
      <c r="D65" s="19"/>
      <c r="E65" s="4" t="s">
        <v>16</v>
      </c>
      <c r="F65" s="10">
        <v>19</v>
      </c>
      <c r="G65" s="44" t="e">
        <f>G64*F65/100</f>
        <v>#DIV/0!</v>
      </c>
    </row>
    <row r="66" spans="1:12" x14ac:dyDescent="0.35">
      <c r="B66" s="33"/>
      <c r="C66" s="19"/>
      <c r="D66" s="19"/>
      <c r="E66" s="4" t="s">
        <v>17</v>
      </c>
      <c r="F66" s="6"/>
      <c r="G66" s="32" t="e">
        <f>G64+G65</f>
        <v>#DIV/0!</v>
      </c>
    </row>
    <row r="67" spans="1:12" x14ac:dyDescent="0.35">
      <c r="A67" s="18"/>
      <c r="B67" s="33"/>
      <c r="C67" s="19"/>
      <c r="D67" s="19"/>
    </row>
    <row r="68" spans="1:12" x14ac:dyDescent="0.35">
      <c r="B68" s="33"/>
      <c r="C68" s="19"/>
      <c r="D68" s="19"/>
    </row>
    <row r="69" spans="1:12" s="18" customFormat="1" x14ac:dyDescent="0.35">
      <c r="A69" s="17" t="s">
        <v>39</v>
      </c>
      <c r="B69" s="17"/>
      <c r="C69" s="17"/>
      <c r="D69" s="17"/>
      <c r="E69" s="17"/>
      <c r="F69" s="17"/>
      <c r="G69" s="76" t="e">
        <f>G66/4*5000</f>
        <v>#DIV/0!</v>
      </c>
      <c r="J69"/>
      <c r="K69"/>
      <c r="L69"/>
    </row>
    <row r="70" spans="1:12" x14ac:dyDescent="0.35">
      <c r="B70" s="43"/>
    </row>
    <row r="71" spans="1:12" ht="18" x14ac:dyDescent="0.4">
      <c r="A71" s="3" t="s">
        <v>35</v>
      </c>
      <c r="B71" s="43"/>
    </row>
    <row r="72" spans="1:12" x14ac:dyDescent="0.35">
      <c r="A72" s="55"/>
      <c r="B72" s="72" t="s">
        <v>18</v>
      </c>
      <c r="C72" s="73"/>
      <c r="D72" s="74"/>
      <c r="E72" s="18"/>
      <c r="F72" s="18"/>
    </row>
    <row r="73" spans="1:12" x14ac:dyDescent="0.35">
      <c r="A73" s="4"/>
      <c r="B73" s="47" t="s">
        <v>19</v>
      </c>
      <c r="C73" s="47" t="s">
        <v>20</v>
      </c>
      <c r="D73" s="47" t="s">
        <v>21</v>
      </c>
    </row>
    <row r="74" spans="1:12" ht="28.5" x14ac:dyDescent="0.35">
      <c r="A74" s="53" t="s">
        <v>37</v>
      </c>
      <c r="B74" s="47"/>
      <c r="C74" s="47"/>
      <c r="D74" s="47"/>
    </row>
    <row r="75" spans="1:12" ht="28.5" x14ac:dyDescent="0.35">
      <c r="A75" s="53" t="s">
        <v>25</v>
      </c>
      <c r="B75" s="47"/>
      <c r="C75" s="47"/>
      <c r="D75" s="47"/>
    </row>
    <row r="76" spans="1:12" x14ac:dyDescent="0.35">
      <c r="A76" s="56" t="s">
        <v>33</v>
      </c>
      <c r="B76" s="60"/>
      <c r="C76" s="60"/>
      <c r="D76" s="60"/>
      <c r="F76" s="11"/>
    </row>
    <row r="77" spans="1:12" x14ac:dyDescent="0.35">
      <c r="A77" s="48" t="s">
        <v>26</v>
      </c>
      <c r="B77" s="60"/>
      <c r="C77" s="60"/>
      <c r="D77" s="60"/>
      <c r="F77" s="11"/>
    </row>
    <row r="78" spans="1:12" x14ac:dyDescent="0.35">
      <c r="A78" s="48" t="s">
        <v>27</v>
      </c>
      <c r="B78" s="60"/>
      <c r="C78" s="60"/>
      <c r="D78" s="60"/>
      <c r="F78" s="20" t="s">
        <v>28</v>
      </c>
    </row>
    <row r="79" spans="1:12" x14ac:dyDescent="0.35">
      <c r="A79" s="46" t="s">
        <v>29</v>
      </c>
      <c r="B79" s="60"/>
      <c r="C79" s="60"/>
      <c r="D79" s="60"/>
      <c r="F79" s="20" t="s">
        <v>28</v>
      </c>
      <c r="G79" s="11"/>
    </row>
    <row r="80" spans="1:12" ht="29" thickBot="1" x14ac:dyDescent="0.4">
      <c r="A80" s="49" t="s">
        <v>30</v>
      </c>
      <c r="B80" s="61"/>
      <c r="C80" s="61"/>
      <c r="D80" s="61"/>
      <c r="F80" s="20" t="s">
        <v>28</v>
      </c>
    </row>
    <row r="81" spans="1:7" ht="15" thickBot="1" x14ac:dyDescent="0.4">
      <c r="A81" s="13" t="s">
        <v>9</v>
      </c>
      <c r="B81" s="62" t="e">
        <f>AVERAGE(B74:B77)</f>
        <v>#DIV/0!</v>
      </c>
      <c r="C81" s="62" t="e">
        <f>AVERAGE(C74:C77)</f>
        <v>#DIV/0!</v>
      </c>
      <c r="D81" s="62" t="e">
        <f>AVERAGE(D74:D77)</f>
        <v>#DIV/0!</v>
      </c>
      <c r="G81" s="50" t="e">
        <f>AVERAGE(B81:D81)</f>
        <v>#DIV/0!</v>
      </c>
    </row>
    <row r="82" spans="1:7" ht="15" thickBot="1" x14ac:dyDescent="0.4">
      <c r="B82" s="19"/>
      <c r="C82" s="19"/>
      <c r="D82" s="19"/>
      <c r="E82" s="4" t="s">
        <v>16</v>
      </c>
      <c r="F82" s="10">
        <v>19</v>
      </c>
      <c r="G82" s="44" t="e">
        <f>G81*F82/100</f>
        <v>#DIV/0!</v>
      </c>
    </row>
    <row r="83" spans="1:7" x14ac:dyDescent="0.35">
      <c r="B83"/>
      <c r="E83" s="4" t="s">
        <v>17</v>
      </c>
      <c r="F83" s="6"/>
      <c r="G83" s="32" t="e">
        <f>G81+G82</f>
        <v>#DIV/0!</v>
      </c>
    </row>
    <row r="84" spans="1:7" x14ac:dyDescent="0.35">
      <c r="B84"/>
    </row>
    <row r="85" spans="1:7" ht="18" x14ac:dyDescent="0.4">
      <c r="A85" s="15" t="s">
        <v>34</v>
      </c>
      <c r="B85" s="41"/>
      <c r="C85" s="3"/>
      <c r="D85" s="3"/>
    </row>
    <row r="86" spans="1:7" x14ac:dyDescent="0.35">
      <c r="A86" s="15" t="s">
        <v>36</v>
      </c>
      <c r="B86" s="33"/>
      <c r="C86" s="18"/>
      <c r="D86" s="18"/>
    </row>
    <row r="87" spans="1:7" x14ac:dyDescent="0.35">
      <c r="B87" s="43"/>
    </row>
  </sheetData>
  <mergeCells count="4">
    <mergeCell ref="B10:F10"/>
    <mergeCell ref="B28:F28"/>
    <mergeCell ref="B46:F46"/>
    <mergeCell ref="B72:D72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1546a7-3803-469c-b4d7-becf7911193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C8BE4D3C57A4F8D290F5A9DE2EB73" ma:contentTypeVersion="12" ma:contentTypeDescription="Ein neues Dokument erstellen." ma:contentTypeScope="" ma:versionID="1cf4d57e7f3f9da6c99085dfd333c7be">
  <xsd:schema xmlns:xsd="http://www.w3.org/2001/XMLSchema" xmlns:xs="http://www.w3.org/2001/XMLSchema" xmlns:p="http://schemas.microsoft.com/office/2006/metadata/properties" xmlns:ns2="b71546a7-3803-469c-b4d7-becf7911193c" targetNamespace="http://schemas.microsoft.com/office/2006/metadata/properties" ma:root="true" ma:fieldsID="b4e74eabc71083110a944585ef93a0cf" ns2:_="">
    <xsd:import namespace="b71546a7-3803-469c-b4d7-becf79111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546a7-3803-469c-b4d7-becf79111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f1e43d7e-684a-4f45-b173-fc427709e9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356FEA-3547-4510-B4D0-7948A4133F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559E1F-58FC-4DCF-9AD1-3A864BC18DDA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b71546a7-3803-469c-b4d7-becf7911193c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65AA83-59AC-4D64-9AF9-D568F5EFA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1546a7-3803-469c-b4d7-becf79111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1 Große Fallzahlen</vt:lpstr>
      <vt:lpstr>Los 2 QuickSurveys</vt:lpstr>
    </vt:vector>
  </TitlesOfParts>
  <Manager/>
  <Company>Zweites Deutsches Fernsehen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Busemann, Katrin</dc:creator>
  <cp:keywords/>
  <dc:description/>
  <cp:lastModifiedBy>Hammer, Dörte</cp:lastModifiedBy>
  <cp:revision/>
  <dcterms:created xsi:type="dcterms:W3CDTF">2017-03-30T09:00:26Z</dcterms:created>
  <dcterms:modified xsi:type="dcterms:W3CDTF">2026-08-10T07:33:09Z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0x01010089CC8BE4D3C57A4F8D290F5A9DE2EB73</vt:lpwstr>
  </property>
  <property fmtid="{D5CDD505-2E9C-101B-9397-08002B2CF9AE}" pid="3" name="MediaServiceImageTags">
    <vt:lpwstr/>
  </property>
</Properties>
</file>